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4" sheetId="185" r:id="rId1"/>
  </sheets>
  <definedNames>
    <definedName name="_xlnm.Print_Area" localSheetId="0">'C_V.164'!$B$2:$P$36</definedName>
  </definedNames>
  <calcPr calcId="162913"/>
</workbook>
</file>

<file path=xl/calcChain.xml><?xml version="1.0" encoding="utf-8"?>
<calcChain xmlns="http://schemas.openxmlformats.org/spreadsheetml/2006/main">
  <c r="P34" i="185" l="1"/>
  <c r="L34" i="185"/>
  <c r="F34" i="185"/>
  <c r="P33" i="185"/>
  <c r="L33" i="185"/>
  <c r="F33" i="185"/>
  <c r="P32" i="185"/>
  <c r="L32" i="185"/>
  <c r="F32" i="185"/>
  <c r="P31" i="185"/>
  <c r="L31" i="185"/>
  <c r="F31" i="185"/>
  <c r="P30" i="185"/>
  <c r="L30" i="185"/>
  <c r="F30" i="185"/>
  <c r="P29" i="185"/>
  <c r="L29" i="185"/>
  <c r="F29" i="185"/>
  <c r="P28" i="185"/>
  <c r="L28" i="185"/>
  <c r="F28" i="185"/>
  <c r="P27" i="185"/>
  <c r="L27" i="185"/>
  <c r="F27" i="185"/>
  <c r="P26" i="185"/>
  <c r="L26" i="185"/>
  <c r="F26" i="185"/>
  <c r="P25" i="185"/>
  <c r="L25" i="185"/>
  <c r="F25" i="185"/>
  <c r="P24" i="185"/>
  <c r="L24" i="185"/>
  <c r="F24" i="185"/>
  <c r="P23" i="185"/>
  <c r="L23" i="185"/>
  <c r="F23" i="185"/>
  <c r="P22" i="185"/>
  <c r="L22" i="185"/>
  <c r="F22" i="185"/>
  <c r="P21" i="185"/>
  <c r="L21" i="185"/>
  <c r="F21" i="185"/>
  <c r="P20" i="185"/>
  <c r="L20" i="185"/>
  <c r="F20" i="185"/>
  <c r="P19" i="185"/>
  <c r="L19" i="185"/>
  <c r="F19" i="185"/>
  <c r="P18" i="185"/>
  <c r="L18" i="185"/>
  <c r="F18" i="185"/>
  <c r="P17" i="185"/>
  <c r="L17" i="185"/>
  <c r="F17" i="185"/>
  <c r="P16" i="185"/>
  <c r="L16" i="185"/>
  <c r="F16" i="185"/>
  <c r="P15" i="185"/>
  <c r="L15" i="185"/>
  <c r="F15" i="185"/>
  <c r="P14" i="185"/>
  <c r="L14" i="185"/>
  <c r="F14" i="185"/>
  <c r="P13" i="185"/>
  <c r="L13" i="185"/>
  <c r="N13" i="185" s="1"/>
  <c r="F13" i="185"/>
  <c r="H13" i="185" s="1"/>
  <c r="H14" i="185" l="1"/>
  <c r="H15" i="185" s="1"/>
  <c r="H16" i="185" s="1"/>
  <c r="H17" i="185" s="1"/>
  <c r="H18" i="185" s="1"/>
  <c r="H19" i="185" s="1"/>
  <c r="H20" i="185" s="1"/>
  <c r="H21" i="185" s="1"/>
  <c r="H22" i="185" s="1"/>
  <c r="H23" i="185" s="1"/>
  <c r="H24" i="185" s="1"/>
  <c r="H25" i="185" s="1"/>
  <c r="H26" i="185" s="1"/>
  <c r="H27" i="185" s="1"/>
  <c r="H28" i="185" s="1"/>
  <c r="H29" i="185" s="1"/>
  <c r="H30" i="185" s="1"/>
  <c r="H31" i="185" s="1"/>
  <c r="H32" i="185" s="1"/>
  <c r="H33" i="185" s="1"/>
  <c r="N14" i="185"/>
  <c r="N15" i="185" s="1"/>
  <c r="N16" i="185" s="1"/>
  <c r="N17" i="185" s="1"/>
  <c r="N18" i="185" s="1"/>
  <c r="N19" i="185" s="1"/>
  <c r="N20" i="185" s="1"/>
  <c r="N21" i="185" s="1"/>
  <c r="N22" i="185" s="1"/>
  <c r="N23" i="185" s="1"/>
  <c r="N24" i="185" s="1"/>
  <c r="N25" i="185" s="1"/>
  <c r="N26" i="185" s="1"/>
  <c r="N27" i="185" s="1"/>
  <c r="N28" i="185" s="1"/>
  <c r="N29" i="185" s="1"/>
  <c r="N30" i="185" s="1"/>
  <c r="N31" i="185" s="1"/>
  <c r="N32" i="185" s="1"/>
  <c r="N33" i="18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<sst xmlns="http://schemas.openxmlformats.org/spreadsheetml/2006/main" count="39" uniqueCount="35">
  <si>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</si>
  <si>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</si>
  <si>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</si>
  <si>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</si>
  <si>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</si>
  <si>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</si>
  <si>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</si>
  <si>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</si>
  <si>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</si>
  <si>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</si>
  <si>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</si>
  <si>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</si>
  <si>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</si>
  <si>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</si>
  <si>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</si>
  <si>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</si>
  <si>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</si>
  <si>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</si>
  <si>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</si>
  <si>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</si>
  <si>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</si>
  <si>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</si>
  <si>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</si>
  <si>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</si>
  <si>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</si>
  <si>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</si>
  <si>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</si>
  <si>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</si>
  <si>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</si>
  <si>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</si>
  <si>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</si>
  <si>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</si>
  <si>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</si>
  <si>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</si>
  <si>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>Cuadro V.164.</t>
    </r>
    <r>
      <rPr>
        <b/>
        <sz val="14"/>
        <rFont val="Times New Roman"/>
        <family val="1"/>
      </rPr>
      <t xml:space="preserve"> Disminuciones por la limitación en la deducibilidad de gastos financieros.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</si>
</sst>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P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6" ht="9.9499999999999993" customHeight="1" x14ac:dyDescent="0.2"/>
    <row r="2" spans="2:16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6" ht="6.95" customHeight="1" x14ac:dyDescent="0.2"/>
    <row r="4" spans="2:16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6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6" ht="14.1" customHeight="1" x14ac:dyDescent="0.2"/>
    <row r="7" spans="2:16" ht="15.95" customHeight="1" x14ac:dyDescent="0.2">
      <c r="B7" s="47" t="s">
        <v>30</v>
      </c>
      <c r="C7" s="4"/>
      <c r="D7" s="44" t="s">
        <v>0</v>
      </c>
      <c r="E7" s="44"/>
      <c r="F7" s="44"/>
      <c r="G7" s="44"/>
      <c r="H7" s="44"/>
      <c r="I7" s="5"/>
      <c r="J7" s="44" t="s">
        <v>4</v>
      </c>
      <c r="K7" s="44"/>
      <c r="L7" s="44"/>
      <c r="M7" s="44"/>
      <c r="N7" s="44"/>
      <c r="O7" s="44"/>
      <c r="P7" s="44"/>
    </row>
    <row r="8" spans="2:16" s="2" customFormat="1" ht="3.95" customHeight="1" x14ac:dyDescent="0.2">
      <c r="B8" s="47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</row>
    <row r="9" spans="2:16" ht="15.95" customHeight="1" x14ac:dyDescent="0.25">
      <c r="B9" s="47"/>
      <c r="C9" s="4"/>
      <c r="D9" s="45" t="s">
        <v>3</v>
      </c>
      <c r="E9" s="4"/>
      <c r="F9" s="46" t="s">
        <v>12</v>
      </c>
      <c r="G9" s="46"/>
      <c r="H9" s="46"/>
      <c r="I9" s="4"/>
      <c r="J9" s="36" t="s">
        <v>9</v>
      </c>
      <c r="K9" s="24"/>
      <c r="L9" s="46" t="s">
        <v>12</v>
      </c>
      <c r="M9" s="46"/>
      <c r="N9" s="46"/>
      <c r="O9" s="4"/>
      <c r="P9" s="36" t="s">
        <v>8</v>
      </c>
    </row>
    <row r="10" spans="2:16" s="2" customFormat="1" ht="3.95" customHeight="1" x14ac:dyDescent="0.25">
      <c r="B10" s="48" t="s">
        <v>13</v>
      </c>
      <c r="C10" s="4"/>
      <c r="D10" s="45"/>
      <c r="E10" s="4"/>
      <c r="F10" s="4"/>
      <c r="G10" s="4"/>
      <c r="H10" s="4"/>
      <c r="I10" s="4"/>
      <c r="J10" s="36"/>
      <c r="K10" s="24"/>
      <c r="L10" s="4"/>
      <c r="M10" s="4"/>
      <c r="N10" s="4"/>
      <c r="O10" s="4"/>
      <c r="P10" s="36"/>
    </row>
    <row r="11" spans="2:16" ht="15.95" customHeight="1" x14ac:dyDescent="0.2">
      <c r="B11" s="48"/>
      <c r="C11" s="4"/>
      <c r="D11" s="45"/>
      <c r="E11" s="4"/>
      <c r="F11" s="7" t="s">
        <v>6</v>
      </c>
      <c r="G11" s="5"/>
      <c r="H11" s="7" t="s">
        <v>7</v>
      </c>
      <c r="I11" s="5"/>
      <c r="J11" s="34" t="s">
        <v>13</v>
      </c>
      <c r="K11" s="25"/>
      <c r="L11" s="7" t="s">
        <v>6</v>
      </c>
      <c r="M11" s="5"/>
      <c r="N11" s="7" t="s">
        <v>7</v>
      </c>
      <c r="O11" s="5"/>
      <c r="P11" s="35" t="s">
        <v>5</v>
      </c>
    </row>
    <row r="12" spans="2:16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2:16" ht="15" customHeight="1" x14ac:dyDescent="0.2">
      <c r="B13" s="8">
        <v>0</v>
      </c>
      <c r="C13" s="8"/>
      <c r="D13" s="10">
        <v>42</v>
      </c>
      <c r="E13" s="10"/>
      <c r="F13" s="11">
        <f>(D13/D$34)*100</f>
        <v>2.4866785079928952</v>
      </c>
      <c r="G13" s="12"/>
      <c r="H13" s="11">
        <f>F13</f>
        <v>2.4866785079928952</v>
      </c>
      <c r="I13" s="27"/>
      <c r="J13" s="28">
        <v>13.875974570000002</v>
      </c>
      <c r="K13" s="10"/>
      <c r="L13" s="11">
        <f>(J13/J$34)*100</f>
        <v>0.57430829215874257</v>
      </c>
      <c r="M13" s="12"/>
      <c r="N13" s="11">
        <f>L13</f>
        <v>0.57430829215874257</v>
      </c>
      <c r="O13" s="27"/>
      <c r="P13" s="10">
        <f>(J13/D13)*1000000</f>
        <v>330380.34690476197</v>
      </c>
    </row>
    <row r="14" spans="2:16" ht="15" customHeight="1" x14ac:dyDescent="0.2">
      <c r="B14" s="13" t="s">
        <v>14</v>
      </c>
      <c r="C14" s="9"/>
      <c r="D14" s="10">
        <v>75</v>
      </c>
      <c r="E14" s="10"/>
      <c r="F14" s="11">
        <f t="shared" ref="F14:F33" si="0">(D14/D$34)*100</f>
        <v>4.4404973357015987</v>
      </c>
      <c r="G14" s="12"/>
      <c r="H14" s="11">
        <f t="shared" ref="H14:H32" si="1">H13+F14</f>
        <v>6.9271758436944939</v>
      </c>
      <c r="I14" s="29"/>
      <c r="J14" s="28">
        <v>16.4106354</v>
      </c>
      <c r="K14" s="10"/>
      <c r="L14" s="11">
        <f t="shared" ref="L14:L33" si="2">(J14/J$34)*100</f>
        <v>0.67921456199481933</v>
      </c>
      <c r="M14" s="12"/>
      <c r="N14" s="11">
        <f t="shared" ref="N14:N32" si="3">N13+L14</f>
        <v>1.2535228541535619</v>
      </c>
      <c r="O14" s="29"/>
      <c r="P14" s="10">
        <f t="shared" ref="P14:P34" si="4">(J14/D14)*1000000</f>
        <v>218808.47200000001</v>
      </c>
    </row>
    <row r="15" spans="2:16" ht="15" customHeight="1" x14ac:dyDescent="0.2">
      <c r="B15" s="13" t="s">
        <v>27</v>
      </c>
      <c r="C15" s="9"/>
      <c r="D15" s="10">
        <v>82</v>
      </c>
      <c r="E15" s="10"/>
      <c r="F15" s="11">
        <f t="shared" si="0"/>
        <v>4.8549437537004145</v>
      </c>
      <c r="G15" s="12"/>
      <c r="H15" s="11">
        <f t="shared" si="1"/>
        <v>11.782119597394908</v>
      </c>
      <c r="I15" s="29"/>
      <c r="J15" s="28">
        <v>11.078395209999996</v>
      </c>
      <c r="K15" s="10"/>
      <c r="L15" s="11">
        <f t="shared" si="2"/>
        <v>0.45852017102065729</v>
      </c>
      <c r="M15" s="12"/>
      <c r="N15" s="11">
        <f t="shared" si="3"/>
        <v>1.7120430251742191</v>
      </c>
      <c r="O15" s="29"/>
      <c r="P15" s="10">
        <f t="shared" si="4"/>
        <v>135102.38060975604</v>
      </c>
    </row>
    <row r="16" spans="2:16" ht="15" customHeight="1" x14ac:dyDescent="0.2">
      <c r="B16" s="13" t="s">
        <v>23</v>
      </c>
      <c r="C16" s="9"/>
      <c r="D16" s="10">
        <v>127</v>
      </c>
      <c r="E16" s="10"/>
      <c r="F16" s="11">
        <f t="shared" si="0"/>
        <v>7.5192421551213737</v>
      </c>
      <c r="G16" s="12"/>
      <c r="H16" s="11">
        <f t="shared" si="1"/>
        <v>19.301361752516282</v>
      </c>
      <c r="I16" s="29"/>
      <c r="J16" s="28">
        <v>5.8858369699999997</v>
      </c>
      <c r="K16" s="10"/>
      <c r="L16" s="11">
        <f t="shared" si="2"/>
        <v>0.24360703178814541</v>
      </c>
      <c r="M16" s="12"/>
      <c r="N16" s="11">
        <f t="shared" si="3"/>
        <v>1.9556500569623645</v>
      </c>
      <c r="O16" s="29"/>
      <c r="P16" s="10">
        <f t="shared" si="4"/>
        <v>46345.172992125983</v>
      </c>
    </row>
    <row r="17" spans="2:16" ht="15" customHeight="1" x14ac:dyDescent="0.2">
      <c r="B17" s="14" t="s">
        <v>15</v>
      </c>
      <c r="C17" s="18"/>
      <c r="D17" s="15">
        <v>86</v>
      </c>
      <c r="E17" s="15"/>
      <c r="F17" s="3">
        <f t="shared" si="0"/>
        <v>5.0917702782711665</v>
      </c>
      <c r="G17" s="16"/>
      <c r="H17" s="3">
        <f t="shared" si="1"/>
        <v>24.393132030787449</v>
      </c>
      <c r="I17" s="30"/>
      <c r="J17" s="31">
        <v>10.243452579999998</v>
      </c>
      <c r="K17" s="15"/>
      <c r="L17" s="3">
        <f t="shared" si="2"/>
        <v>0.42396299642604945</v>
      </c>
      <c r="M17" s="16"/>
      <c r="N17" s="3">
        <f t="shared" si="3"/>
        <v>2.3796130533884141</v>
      </c>
      <c r="O17" s="30"/>
      <c r="P17" s="15">
        <f t="shared" si="4"/>
        <v>119109.9137209302</v>
      </c>
    </row>
    <row r="18" spans="2:16" ht="15" customHeight="1" x14ac:dyDescent="0.2">
      <c r="B18" s="13" t="s">
        <v>16</v>
      </c>
      <c r="C18" s="9"/>
      <c r="D18" s="10">
        <v>97</v>
      </c>
      <c r="E18" s="10"/>
      <c r="F18" s="11">
        <f t="shared" si="0"/>
        <v>5.7430432208407343</v>
      </c>
      <c r="G18" s="12"/>
      <c r="H18" s="11">
        <f t="shared" si="1"/>
        <v>30.136175251628181</v>
      </c>
      <c r="I18" s="29"/>
      <c r="J18" s="28">
        <v>12.338786440000003</v>
      </c>
      <c r="K18" s="10"/>
      <c r="L18" s="11">
        <f t="shared" si="2"/>
        <v>0.51068610222077193</v>
      </c>
      <c r="M18" s="12"/>
      <c r="N18" s="11">
        <f t="shared" si="3"/>
        <v>2.8902991556091862</v>
      </c>
      <c r="O18" s="29"/>
      <c r="P18" s="10">
        <f t="shared" si="4"/>
        <v>127203.98391752579</v>
      </c>
    </row>
    <row r="19" spans="2:16" ht="15" customHeight="1" x14ac:dyDescent="0.2">
      <c r="B19" s="13" t="s">
        <v>17</v>
      </c>
      <c r="C19" s="9"/>
      <c r="D19" s="10">
        <v>118</v>
      </c>
      <c r="E19" s="10"/>
      <c r="F19" s="11">
        <f t="shared" si="0"/>
        <v>6.986382474837181</v>
      </c>
      <c r="G19" s="12"/>
      <c r="H19" s="11">
        <f t="shared" si="1"/>
        <v>37.122557726465359</v>
      </c>
      <c r="I19" s="29"/>
      <c r="J19" s="28">
        <v>24.443276279999999</v>
      </c>
      <c r="K19" s="10"/>
      <c r="L19" s="11">
        <f t="shared" si="2"/>
        <v>1.0116749770845896</v>
      </c>
      <c r="M19" s="12"/>
      <c r="N19" s="11">
        <f t="shared" si="3"/>
        <v>3.901974132693776</v>
      </c>
      <c r="O19" s="29"/>
      <c r="P19" s="10">
        <f t="shared" si="4"/>
        <v>207146.40915254236</v>
      </c>
    </row>
    <row r="20" spans="2:16" ht="15" customHeight="1" x14ac:dyDescent="0.2">
      <c r="B20" s="13" t="s">
        <v>22</v>
      </c>
      <c r="C20" s="9"/>
      <c r="D20" s="10">
        <v>211</v>
      </c>
      <c r="E20" s="10"/>
      <c r="F20" s="11">
        <f t="shared" si="0"/>
        <v>12.492599171107164</v>
      </c>
      <c r="G20" s="12"/>
      <c r="H20" s="11">
        <f t="shared" si="1"/>
        <v>49.615156897572525</v>
      </c>
      <c r="I20" s="29"/>
      <c r="J20" s="28">
        <v>65.437349809999986</v>
      </c>
      <c r="K20" s="10"/>
      <c r="L20" s="11">
        <f t="shared" si="2"/>
        <v>2.7083656303339065</v>
      </c>
      <c r="M20" s="12"/>
      <c r="N20" s="11">
        <f t="shared" si="3"/>
        <v>6.6103397630276826</v>
      </c>
      <c r="O20" s="29"/>
      <c r="P20" s="10">
        <f t="shared" si="4"/>
        <v>310129.61995260656</v>
      </c>
    </row>
    <row r="21" spans="2:16" ht="15" customHeight="1" x14ac:dyDescent="0.2">
      <c r="B21" s="13" t="s">
        <v>24</v>
      </c>
      <c r="C21" s="9"/>
      <c r="D21" s="10">
        <v>106</v>
      </c>
      <c r="E21" s="10"/>
      <c r="F21" s="11">
        <f t="shared" si="0"/>
        <v>6.2759029011249261</v>
      </c>
      <c r="G21" s="12"/>
      <c r="H21" s="11">
        <f t="shared" si="1"/>
        <v>55.891059798697455</v>
      </c>
      <c r="I21" s="29"/>
      <c r="J21" s="28">
        <v>41.720591359999993</v>
      </c>
      <c r="K21" s="10"/>
      <c r="L21" s="11">
        <f t="shared" si="2"/>
        <v>1.7267602683286254</v>
      </c>
      <c r="M21" s="12"/>
      <c r="N21" s="11">
        <f t="shared" si="3"/>
        <v>8.3371000313563073</v>
      </c>
      <c r="O21" s="29"/>
      <c r="P21" s="10">
        <f t="shared" si="4"/>
        <v>393590.48452830181</v>
      </c>
    </row>
    <row r="22" spans="2:16" ht="15" customHeight="1" x14ac:dyDescent="0.2">
      <c r="B22" s="17" t="s">
        <v>25</v>
      </c>
      <c r="C22" s="18"/>
      <c r="D22" s="15">
        <v>48</v>
      </c>
      <c r="E22" s="15"/>
      <c r="F22" s="3">
        <f t="shared" si="0"/>
        <v>2.8419182948490231</v>
      </c>
      <c r="G22" s="16"/>
      <c r="H22" s="3">
        <f t="shared" si="1"/>
        <v>58.732978093546478</v>
      </c>
      <c r="I22" s="30"/>
      <c r="J22" s="31">
        <v>22.79050659</v>
      </c>
      <c r="K22" s="15"/>
      <c r="L22" s="3">
        <f t="shared" si="2"/>
        <v>0.94326901877101565</v>
      </c>
      <c r="M22" s="16"/>
      <c r="N22" s="3">
        <f t="shared" si="3"/>
        <v>9.280369050127323</v>
      </c>
      <c r="O22" s="30"/>
      <c r="P22" s="15">
        <f t="shared" si="4"/>
        <v>474802.22062500002</v>
      </c>
    </row>
    <row r="23" spans="2:16" ht="15" customHeight="1" x14ac:dyDescent="0.2">
      <c r="B23" s="13" t="s">
        <v>31</v>
      </c>
      <c r="C23" s="9"/>
      <c r="D23" s="10">
        <v>53</v>
      </c>
      <c r="E23" s="10"/>
      <c r="F23" s="11">
        <f t="shared" si="0"/>
        <v>3.1379514505624631</v>
      </c>
      <c r="G23" s="12"/>
      <c r="H23" s="11">
        <f t="shared" si="1"/>
        <v>61.87092954410894</v>
      </c>
      <c r="I23" s="29"/>
      <c r="J23" s="28">
        <v>20.38382094</v>
      </c>
      <c r="K23" s="10"/>
      <c r="L23" s="11">
        <f t="shared" si="2"/>
        <v>0.843659472901514</v>
      </c>
      <c r="M23" s="12"/>
      <c r="N23" s="11">
        <f t="shared" si="3"/>
        <v>10.124028523028837</v>
      </c>
      <c r="O23" s="29"/>
      <c r="P23" s="10">
        <f t="shared" si="4"/>
        <v>384600.39509433962</v>
      </c>
    </row>
    <row r="24" spans="2:16" ht="15" customHeight="1" x14ac:dyDescent="0.2">
      <c r="B24" s="13" t="s">
        <v>32</v>
      </c>
      <c r="C24" s="9"/>
      <c r="D24" s="10">
        <v>71</v>
      </c>
      <c r="E24" s="10"/>
      <c r="F24" s="11">
        <f t="shared" si="0"/>
        <v>4.2036708111308467</v>
      </c>
      <c r="G24" s="12"/>
      <c r="H24" s="11">
        <f t="shared" si="1"/>
        <v>66.074600355239781</v>
      </c>
      <c r="I24" s="29"/>
      <c r="J24" s="28">
        <v>40.29250980999997</v>
      </c>
      <c r="K24" s="10"/>
      <c r="L24" s="11">
        <f t="shared" si="2"/>
        <v>1.6676538558812348</v>
      </c>
      <c r="M24" s="12"/>
      <c r="N24" s="11">
        <f t="shared" si="3"/>
        <v>11.791682378910071</v>
      </c>
      <c r="O24" s="29"/>
      <c r="P24" s="10">
        <f t="shared" si="4"/>
        <v>567500.13816901366</v>
      </c>
    </row>
    <row r="25" spans="2:16" ht="15" customHeight="1" x14ac:dyDescent="0.2">
      <c r="B25" s="13" t="s">
        <v>26</v>
      </c>
      <c r="C25" s="9"/>
      <c r="D25" s="10">
        <v>217</v>
      </c>
      <c r="E25" s="10"/>
      <c r="F25" s="11">
        <f t="shared" si="0"/>
        <v>12.847838957963292</v>
      </c>
      <c r="G25" s="12"/>
      <c r="H25" s="11">
        <f t="shared" si="1"/>
        <v>78.922439313203071</v>
      </c>
      <c r="I25" s="29"/>
      <c r="J25" s="28">
        <v>139.21887859</v>
      </c>
      <c r="K25" s="10"/>
      <c r="L25" s="11">
        <f t="shared" si="2"/>
        <v>5.7620858265437294</v>
      </c>
      <c r="M25" s="12"/>
      <c r="N25" s="11">
        <f t="shared" si="3"/>
        <v>17.5537682054538</v>
      </c>
      <c r="O25" s="29"/>
      <c r="P25" s="10">
        <f t="shared" si="4"/>
        <v>641561.65248847927</v>
      </c>
    </row>
    <row r="26" spans="2:16" ht="15" customHeight="1" x14ac:dyDescent="0.2">
      <c r="B26" s="13" t="s">
        <v>18</v>
      </c>
      <c r="C26" s="9"/>
      <c r="D26" s="10">
        <v>135</v>
      </c>
      <c r="E26" s="10"/>
      <c r="F26" s="11">
        <f t="shared" si="0"/>
        <v>7.9928952042628776</v>
      </c>
      <c r="G26" s="12"/>
      <c r="H26" s="11">
        <f t="shared" si="1"/>
        <v>86.915334517465951</v>
      </c>
      <c r="I26" s="29"/>
      <c r="J26" s="28">
        <v>114.59868756000004</v>
      </c>
      <c r="K26" s="10"/>
      <c r="L26" s="11">
        <f t="shared" si="2"/>
        <v>4.7430885812164574</v>
      </c>
      <c r="M26" s="12"/>
      <c r="N26" s="11">
        <f t="shared" si="3"/>
        <v>22.296856786670258</v>
      </c>
      <c r="O26" s="29"/>
      <c r="P26" s="10">
        <f t="shared" si="4"/>
        <v>848879.16711111146</v>
      </c>
    </row>
    <row r="27" spans="2:16" ht="15" customHeight="1" x14ac:dyDescent="0.2">
      <c r="B27" s="17" t="s">
        <v>19</v>
      </c>
      <c r="C27" s="18"/>
      <c r="D27" s="15">
        <v>55</v>
      </c>
      <c r="E27" s="15"/>
      <c r="F27" s="3">
        <f t="shared" si="0"/>
        <v>3.256364712847839</v>
      </c>
      <c r="G27" s="16"/>
      <c r="H27" s="3">
        <f t="shared" si="1"/>
        <v>90.171699230313791</v>
      </c>
      <c r="I27" s="30"/>
      <c r="J27" s="31">
        <v>68.709495390000001</v>
      </c>
      <c r="K27" s="15"/>
      <c r="L27" s="3">
        <f t="shared" si="2"/>
        <v>2.8437954216083496</v>
      </c>
      <c r="M27" s="16"/>
      <c r="N27" s="3">
        <f t="shared" si="3"/>
        <v>25.140652208278606</v>
      </c>
      <c r="O27" s="30"/>
      <c r="P27" s="15">
        <f t="shared" si="4"/>
        <v>1249263.5525454546</v>
      </c>
    </row>
    <row r="28" spans="2:16" ht="15" customHeight="1" x14ac:dyDescent="0.2">
      <c r="B28" s="13" t="s">
        <v>20</v>
      </c>
      <c r="C28" s="9"/>
      <c r="D28" s="10">
        <v>33</v>
      </c>
      <c r="E28" s="10"/>
      <c r="F28" s="11">
        <f t="shared" si="0"/>
        <v>1.9538188277087036</v>
      </c>
      <c r="G28" s="12"/>
      <c r="H28" s="11">
        <f t="shared" si="1"/>
        <v>92.125518058022493</v>
      </c>
      <c r="I28" s="29"/>
      <c r="J28" s="28">
        <v>40.423157869999997</v>
      </c>
      <c r="K28" s="10"/>
      <c r="L28" s="11">
        <f t="shared" si="2"/>
        <v>1.6730612068268536</v>
      </c>
      <c r="M28" s="12"/>
      <c r="N28" s="11">
        <f t="shared" si="3"/>
        <v>26.813713415105461</v>
      </c>
      <c r="O28" s="29"/>
      <c r="P28" s="10">
        <f t="shared" si="4"/>
        <v>1224944.1778787877</v>
      </c>
    </row>
    <row r="29" spans="2:16" ht="15" customHeight="1" x14ac:dyDescent="0.2">
      <c r="B29" s="13" t="s">
        <v>1</v>
      </c>
      <c r="C29" s="9"/>
      <c r="D29" s="10">
        <v>74</v>
      </c>
      <c r="E29" s="10"/>
      <c r="F29" s="11">
        <f t="shared" si="0"/>
        <v>4.3812907045589107</v>
      </c>
      <c r="G29" s="12"/>
      <c r="H29" s="11">
        <f t="shared" si="1"/>
        <v>96.5068087625814</v>
      </c>
      <c r="I29" s="29"/>
      <c r="J29" s="28">
        <v>176.32219567999996</v>
      </c>
      <c r="K29" s="10"/>
      <c r="L29" s="11">
        <f t="shared" si="2"/>
        <v>7.2977432006536445</v>
      </c>
      <c r="M29" s="12"/>
      <c r="N29" s="11">
        <f t="shared" si="3"/>
        <v>34.111456615759103</v>
      </c>
      <c r="O29" s="29"/>
      <c r="P29" s="10">
        <f t="shared" si="4"/>
        <v>2382732.3740540533</v>
      </c>
    </row>
    <row r="30" spans="2:16" ht="15" customHeight="1" x14ac:dyDescent="0.2">
      <c r="B30" s="13" t="s">
        <v>2</v>
      </c>
      <c r="C30" s="9"/>
      <c r="D30" s="10">
        <v>28</v>
      </c>
      <c r="E30" s="10"/>
      <c r="F30" s="11">
        <f t="shared" si="0"/>
        <v>1.6577856719952635</v>
      </c>
      <c r="G30" s="12"/>
      <c r="H30" s="11">
        <f t="shared" si="1"/>
        <v>98.164594434576657</v>
      </c>
      <c r="I30" s="29"/>
      <c r="J30" s="28">
        <v>149.77377919</v>
      </c>
      <c r="K30" s="10"/>
      <c r="L30" s="11">
        <f t="shared" si="2"/>
        <v>6.19893924587738</v>
      </c>
      <c r="M30" s="12"/>
      <c r="N30" s="11">
        <f t="shared" si="3"/>
        <v>40.310395861636479</v>
      </c>
      <c r="O30" s="29"/>
      <c r="P30" s="10">
        <f t="shared" si="4"/>
        <v>5349063.5424999995</v>
      </c>
    </row>
    <row r="31" spans="2:16" ht="15" customHeight="1" x14ac:dyDescent="0.2">
      <c r="B31" s="13" t="s">
        <v>21</v>
      </c>
      <c r="C31" s="9"/>
      <c r="D31" s="10">
        <v>15</v>
      </c>
      <c r="E31" s="10"/>
      <c r="F31" s="11">
        <f t="shared" si="0"/>
        <v>0.88809946714031962</v>
      </c>
      <c r="G31" s="12"/>
      <c r="H31" s="11">
        <f t="shared" si="1"/>
        <v>99.052693901716978</v>
      </c>
      <c r="I31" s="29"/>
      <c r="J31" s="28">
        <v>136.71176503999999</v>
      </c>
      <c r="K31" s="10"/>
      <c r="L31" s="11">
        <f t="shared" si="2"/>
        <v>5.6583197023061178</v>
      </c>
      <c r="M31" s="12"/>
      <c r="N31" s="11">
        <f t="shared" si="3"/>
        <v>45.968715563942595</v>
      </c>
      <c r="O31" s="29"/>
      <c r="P31" s="10">
        <f t="shared" si="4"/>
        <v>9114117.6693333313</v>
      </c>
    </row>
    <row r="32" spans="2:16" ht="15" customHeight="1" x14ac:dyDescent="0.2">
      <c r="B32" s="13" t="s">
        <v>28</v>
      </c>
      <c r="C32" s="9"/>
      <c r="D32" s="10">
        <v>6</v>
      </c>
      <c r="E32" s="10"/>
      <c r="F32" s="11">
        <f t="shared" si="0"/>
        <v>0.35523978685612789</v>
      </c>
      <c r="G32" s="12"/>
      <c r="H32" s="11">
        <f t="shared" si="1"/>
        <v>99.40793368857311</v>
      </c>
      <c r="I32" s="29"/>
      <c r="J32" s="28">
        <v>25.441434310000002</v>
      </c>
      <c r="K32" s="10"/>
      <c r="L32" s="11">
        <f t="shared" si="2"/>
        <v>1.0529874218877973</v>
      </c>
      <c r="M32" s="12"/>
      <c r="N32" s="11">
        <f t="shared" si="3"/>
        <v>47.021702985830395</v>
      </c>
      <c r="O32" s="29"/>
      <c r="P32" s="10">
        <f t="shared" si="4"/>
        <v>4240239.0516666677</v>
      </c>
    </row>
    <row r="33" spans="2:16" ht="15" customHeight="1" x14ac:dyDescent="0.2">
      <c r="B33" s="8" t="s">
        <v>29</v>
      </c>
      <c r="C33" s="9"/>
      <c r="D33" s="10">
        <v>10</v>
      </c>
      <c r="E33" s="10"/>
      <c r="F33" s="11">
        <f t="shared" si="0"/>
        <v>0.59206631142687982</v>
      </c>
      <c r="G33" s="12"/>
      <c r="H33" s="11">
        <f>H32+F33</f>
        <v>99.999999999999986</v>
      </c>
      <c r="I33" s="29"/>
      <c r="J33" s="28">
        <v>1280.0189587499999</v>
      </c>
      <c r="K33" s="10"/>
      <c r="L33" s="11">
        <f t="shared" si="2"/>
        <v>52.978297014169598</v>
      </c>
      <c r="M33" s="12"/>
      <c r="N33" s="11">
        <f>N32+L33</f>
        <v>100</v>
      </c>
      <c r="O33" s="29"/>
      <c r="P33" s="10">
        <f t="shared" si="4"/>
        <v>128001895.875</v>
      </c>
    </row>
    <row r="34" spans="2:16" ht="15.95" customHeight="1" x14ac:dyDescent="0.2">
      <c r="B34" s="19" t="s">
        <v>11</v>
      </c>
      <c r="C34" s="19"/>
      <c r="D34" s="20">
        <v>1689</v>
      </c>
      <c r="E34" s="20"/>
      <c r="F34" s="21">
        <f>(D34/D$34)*100</f>
        <v>100</v>
      </c>
      <c r="G34" s="22"/>
      <c r="H34" s="23"/>
      <c r="I34" s="23"/>
      <c r="J34" s="32">
        <v>2416.1194883399999</v>
      </c>
      <c r="K34" s="20"/>
      <c r="L34" s="21">
        <f>(J34/J$34)*100</f>
        <v>100</v>
      </c>
      <c r="M34" s="22"/>
      <c r="N34" s="23"/>
      <c r="O34" s="23"/>
      <c r="P34" s="33">
        <f t="shared" si="4"/>
        <v>1430502.9534280638</v>
      </c>
    </row>
    <row r="35" spans="2:16" ht="5.0999999999999996" customHeight="1" x14ac:dyDescent="0.2"/>
    <row r="36" spans="2:16" ht="12.95" customHeight="1" x14ac:dyDescent="0.2">
      <c r="B36" s="37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C_V.164</vt:lpstr>
      <vt:lpstr>C_V.164!Área_de_impresión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2019-10-29T11:14:39Z</dcterms:modified>
</cp:coreProperties>
</file>